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  <definedName name="_xlnm.Print_Area" localSheetId="0">Лист1!$A$1:$K$56</definedName>
  </definedNames>
  <calcPr calcId="152511" iterate="1"/>
</workbook>
</file>

<file path=xl/calcChain.xml><?xml version="1.0" encoding="utf-8"?>
<calcChain xmlns="http://schemas.openxmlformats.org/spreadsheetml/2006/main">
  <c r="J11" i="1" l="1"/>
  <c r="J10" i="1"/>
  <c r="J9" i="1"/>
  <c r="J51" i="1"/>
  <c r="J52" i="1"/>
  <c r="J53" i="1"/>
  <c r="J54" i="1"/>
  <c r="J55" i="1"/>
  <c r="J44" i="1"/>
  <c r="J43" i="1"/>
  <c r="J42" i="1"/>
  <c r="K21" i="1"/>
  <c r="K20" i="1"/>
  <c r="K19" i="1"/>
  <c r="K18" i="1"/>
  <c r="K16" i="1"/>
  <c r="J16" i="1"/>
  <c r="J15" i="1"/>
  <c r="J14" i="1"/>
  <c r="J12" i="1"/>
  <c r="H52" i="1" l="1"/>
  <c r="K9" i="1"/>
  <c r="I9" i="1"/>
  <c r="H9" i="1"/>
  <c r="E49" i="1"/>
  <c r="E9" i="1" s="1"/>
  <c r="J39" i="1" l="1"/>
  <c r="K38" i="1"/>
  <c r="K39" i="1"/>
  <c r="J38" i="1"/>
  <c r="J40" i="1"/>
  <c r="K31" i="1"/>
  <c r="K32" i="1"/>
  <c r="J31" i="1"/>
  <c r="J32" i="1"/>
  <c r="D49" i="1" l="1"/>
  <c r="J50" i="1" l="1"/>
  <c r="K53" i="1"/>
  <c r="J56" i="1"/>
  <c r="J48" i="1"/>
  <c r="E32" i="1"/>
  <c r="F41" i="1"/>
  <c r="E38" i="1" l="1"/>
  <c r="E36" i="1"/>
  <c r="F36" i="1"/>
  <c r="G36" i="1"/>
  <c r="H48" i="1" l="1"/>
  <c r="E41" i="1"/>
  <c r="D32" i="1"/>
  <c r="H56" i="1"/>
  <c r="F49" i="1" l="1"/>
  <c r="J21" i="1"/>
  <c r="I21" i="1"/>
  <c r="H21" i="1"/>
  <c r="F28" i="1"/>
  <c r="G20" i="1"/>
  <c r="E20" i="1"/>
  <c r="E10" i="1"/>
  <c r="E11" i="1"/>
  <c r="F15" i="1"/>
  <c r="E13" i="1"/>
  <c r="F13" i="1"/>
  <c r="G13" i="1"/>
  <c r="E22" i="1"/>
  <c r="E15" i="1"/>
  <c r="C31" i="1"/>
  <c r="D31" i="1"/>
  <c r="C32" i="1"/>
  <c r="C49" i="1"/>
  <c r="C46" i="1"/>
  <c r="C41" i="1"/>
  <c r="C38" i="1"/>
  <c r="C9" i="1"/>
  <c r="C11" i="1"/>
  <c r="C36" i="1"/>
  <c r="C25" i="1"/>
  <c r="C20" i="1" s="1"/>
  <c r="C15" i="1"/>
  <c r="C13" i="1"/>
  <c r="D46" i="1"/>
  <c r="D20" i="1"/>
  <c r="D15" i="1"/>
  <c r="D13" i="1"/>
  <c r="D10" i="1"/>
  <c r="D41" i="1"/>
  <c r="D38" i="1"/>
  <c r="D36" i="1"/>
  <c r="D28" i="1"/>
  <c r="D25" i="1"/>
  <c r="D22" i="1"/>
  <c r="D11" i="1"/>
  <c r="H50" i="1" l="1"/>
  <c r="J33" i="1"/>
  <c r="H30" i="1"/>
  <c r="G28" i="1"/>
  <c r="F32" i="1"/>
  <c r="G32" i="1"/>
  <c r="E46" i="1" l="1"/>
  <c r="F46" i="1"/>
  <c r="G46" i="1"/>
  <c r="G49" i="1"/>
  <c r="E28" i="1" l="1"/>
  <c r="C28" i="1"/>
  <c r="I28" i="1" l="1"/>
  <c r="K28" i="1"/>
  <c r="H54" i="1"/>
  <c r="H37" i="1" l="1"/>
  <c r="H36" i="1" s="1"/>
  <c r="K37" i="1"/>
  <c r="J37" i="1"/>
  <c r="I37" i="1"/>
  <c r="J36" i="1"/>
  <c r="K36" i="1" l="1"/>
  <c r="I36" i="1"/>
  <c r="F38" i="1"/>
  <c r="G38" i="1"/>
  <c r="H18" i="1" l="1"/>
  <c r="K12" i="1"/>
  <c r="K14" i="1"/>
  <c r="K17" i="1"/>
  <c r="K23" i="1"/>
  <c r="K24" i="1"/>
  <c r="K26" i="1"/>
  <c r="K27" i="1"/>
  <c r="K29" i="1"/>
  <c r="K34" i="1"/>
  <c r="K35" i="1"/>
  <c r="K40" i="1"/>
  <c r="K42" i="1"/>
  <c r="K43" i="1"/>
  <c r="K44" i="1"/>
  <c r="K45" i="1"/>
  <c r="K50" i="1"/>
  <c r="K51" i="1"/>
  <c r="K52" i="1"/>
  <c r="I12" i="1"/>
  <c r="I14" i="1"/>
  <c r="I16" i="1"/>
  <c r="I17" i="1"/>
  <c r="I19" i="1"/>
  <c r="I23" i="1"/>
  <c r="I24" i="1"/>
  <c r="I26" i="1"/>
  <c r="I27" i="1"/>
  <c r="I29" i="1"/>
  <c r="I34" i="1"/>
  <c r="I35" i="1"/>
  <c r="I40" i="1"/>
  <c r="I38" i="1" s="1"/>
  <c r="I42" i="1"/>
  <c r="I43" i="1"/>
  <c r="I44" i="1"/>
  <c r="I45" i="1"/>
  <c r="I47" i="1"/>
  <c r="I50" i="1"/>
  <c r="I51" i="1"/>
  <c r="I52" i="1"/>
  <c r="I53" i="1"/>
  <c r="J17" i="1" l="1"/>
  <c r="J18" i="1"/>
  <c r="J19" i="1"/>
  <c r="J23" i="1"/>
  <c r="J24" i="1"/>
  <c r="J26" i="1"/>
  <c r="J27" i="1"/>
  <c r="J29" i="1"/>
  <c r="J28" i="1" s="1"/>
  <c r="J34" i="1"/>
  <c r="J35" i="1"/>
  <c r="J45" i="1"/>
  <c r="J47" i="1"/>
  <c r="H12" i="1"/>
  <c r="H14" i="1"/>
  <c r="H16" i="1"/>
  <c r="H17" i="1"/>
  <c r="H19" i="1"/>
  <c r="H23" i="1"/>
  <c r="H24" i="1"/>
  <c r="H26" i="1"/>
  <c r="H27" i="1"/>
  <c r="H29" i="1"/>
  <c r="H28" i="1" s="1"/>
  <c r="H34" i="1"/>
  <c r="H35" i="1"/>
  <c r="H40" i="1"/>
  <c r="H38" i="1" s="1"/>
  <c r="H42" i="1"/>
  <c r="H43" i="1"/>
  <c r="H44" i="1"/>
  <c r="H45" i="1"/>
  <c r="H47" i="1"/>
  <c r="H51" i="1"/>
  <c r="H53" i="1"/>
  <c r="H55" i="1"/>
  <c r="E31" i="1"/>
  <c r="F31" i="1"/>
  <c r="G41" i="1"/>
  <c r="G31" i="1" s="1"/>
  <c r="E25" i="1"/>
  <c r="F25" i="1"/>
  <c r="G25" i="1"/>
  <c r="F22" i="1"/>
  <c r="G22" i="1"/>
  <c r="G15" i="1"/>
  <c r="F20" i="1" l="1"/>
  <c r="H32" i="1"/>
  <c r="H46" i="1"/>
  <c r="C22" i="1" l="1"/>
  <c r="C10" i="1" s="1"/>
  <c r="F11" i="1"/>
  <c r="G11" i="1"/>
  <c r="J22" i="1" l="1"/>
  <c r="K22" i="1"/>
  <c r="J25" i="1"/>
  <c r="K25" i="1"/>
  <c r="I13" i="1"/>
  <c r="H13" i="1"/>
  <c r="I11" i="1"/>
  <c r="K11" i="1"/>
  <c r="I20" i="1"/>
  <c r="K13" i="1"/>
  <c r="J13" i="1"/>
  <c r="K15" i="1"/>
  <c r="J41" i="1"/>
  <c r="K41" i="1"/>
  <c r="J46" i="1"/>
  <c r="I46" i="1"/>
  <c r="I41" i="1"/>
  <c r="H41" i="1"/>
  <c r="H31" i="1" s="1"/>
  <c r="I32" i="1"/>
  <c r="H25" i="1"/>
  <c r="I25" i="1"/>
  <c r="I22" i="1"/>
  <c r="H22" i="1"/>
  <c r="I15" i="1"/>
  <c r="H15" i="1"/>
  <c r="H11" i="1"/>
  <c r="G10" i="1"/>
  <c r="F10" i="1"/>
  <c r="I31" i="1" l="1"/>
  <c r="J20" i="1"/>
  <c r="D9" i="1"/>
  <c r="H20" i="1"/>
  <c r="H49" i="1"/>
  <c r="G9" i="1"/>
  <c r="F9" i="1"/>
  <c r="K10" i="1" l="1"/>
  <c r="J49" i="1"/>
  <c r="K49" i="1"/>
  <c r="I49" i="1"/>
  <c r="I10" i="1"/>
  <c r="H10" i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<sst xmlns="http://schemas.openxmlformats.org/spreadsheetml/2006/main" count="69" uniqueCount="64">
  <si>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</si>
  <si>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</si>
  <si>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отчет</t>
  </si>
  <si>
    <t>ожидаемое исполнение</t>
  </si>
  <si>
    <t>проект</t>
  </si>
  <si>
    <t>2024 год</t>
  </si>
  <si>
    <t>2025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</si>
  <si>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</si>
  <si>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</si>
  <si>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</si>
  <si>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</si>
  <si>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</si>
  <si>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</si>
  <si>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</si>
  <si>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</si>
  <si>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</si>
  <si>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</si>
  <si>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</si>
  <si>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</si>
  <si>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</si>
  <si>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</si>
  <si>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</si>
  <si>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</si>
  <si>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</si>
  <si>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</si>
  <si>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</si>
  <si>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</si>
  <si>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</si>
  <si>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</si>
  <si>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</si>
  <si>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</si>
  <si>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</si>
  <si>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</si>
  <si>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</si>
  <si>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</si>
  <si>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</si>
  <si>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</si>
  <si>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</si>
  <si>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</si>
  <si>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</si>
  <si>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</si>
  <si>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</si>
  <si>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</si>
  <si>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</si>
  <si>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</si>
  <si>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</si>
  <si>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</si>
  <si>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</si>
  <si>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</si>
  <si>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</si>
  <si>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</si>
  <si>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</si>
  <si>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тыс. рублей</t>
  </si>
  <si>
    <t>2026 год</t>
  </si>
  <si>
    <t>Доходы от оказания платных услуг (работ)</t>
  </si>
  <si>
    <t xml:space="preserve">Прочие безвозмездные поступления от государственных (муниципальных) организаций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</si>
  <si>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</si>
  <si>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Государственная пошлина за государственную регистрацию, а также за совершение прочих юридически значимых действий
</t>
  </si>
  <si>
    <t>Сведения о доходах бюджета города Пыть-Яха по видам доходов на 2026 год и плановый период 2027 и 2028 годов в сравнении с ожидаемым исполнением за 2025 год и отчетом за 2024 год</t>
  </si>
  <si>
    <t>2027 год</t>
  </si>
  <si>
    <t>2028  год</t>
  </si>
  <si>
    <t>Сравнение плана 2026 года с исполнением за 2024 год</t>
  </si>
  <si>
    <t>Сравнение плана 2026 года с ожидаемым исполнением за 2025 год</t>
  </si>
  <si>
    <t>Приложение 8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</si>
</sst>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0" fillId="0" borderId="0" xfId="0" applyAlignment="1">
      <alignment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2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164" fontId="0" fillId="0" borderId="0" xfId="0" applyNumberFormat="1"/>
    <xf numFmtId="0" fontId="9" fillId="3" borderId="0" xfId="0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9" activePane="bottomLeft" state="frozen"/>
      <selection pane="bottomLeft" activeCell="J12" sqref="J12"/>
    </sheetView>
  </sheetViews>
  <sheetFormatPr defaultColWidth="14.7109375" defaultRowHeight="15" x14ac:dyDescent="0.25"/>
  <cols>
    <col min="1" max="1" width="8.85546875" customWidth="1"/>
    <col min="2" max="2" width="27.140625" customWidth="1"/>
    <col min="4" max="4" width="14.7109375" style="12"/>
  </cols>
  <sheetData>
    <row r="1" spans="1:13" ht="15.75" x14ac:dyDescent="0.25">
      <c r="B1" s="14"/>
      <c r="C1" s="14"/>
      <c r="D1" s="14"/>
      <c r="E1" s="14"/>
      <c r="F1" s="14"/>
      <c r="G1" s="14"/>
      <c r="H1" s="28" t="s">
        <v>63</v>
      </c>
      <c r="I1" s="28"/>
      <c r="J1" s="28"/>
      <c r="K1" s="28"/>
    </row>
    <row r="2" spans="1:13" ht="15.75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3" ht="30" customHeight="1" x14ac:dyDescent="0.25">
      <c r="A3" s="8"/>
      <c r="B3" s="29" t="s">
        <v>58</v>
      </c>
      <c r="C3" s="29"/>
      <c r="D3" s="29"/>
      <c r="E3" s="29"/>
      <c r="F3" s="29"/>
      <c r="G3" s="29"/>
      <c r="H3" s="29"/>
      <c r="I3" s="29"/>
      <c r="J3" s="29"/>
      <c r="K3" s="15"/>
    </row>
    <row r="4" spans="1:13" ht="12.75" customHeight="1" x14ac:dyDescent="0.25">
      <c r="A4" s="8"/>
      <c r="B4" s="16"/>
      <c r="C4" s="16"/>
      <c r="D4" s="16"/>
      <c r="E4" s="16"/>
      <c r="F4" s="16"/>
      <c r="G4" s="16"/>
      <c r="H4" s="16"/>
      <c r="I4" s="16"/>
      <c r="J4" s="16"/>
      <c r="K4" s="17"/>
    </row>
    <row r="5" spans="1:13" x14ac:dyDescent="0.25">
      <c r="B5" s="18"/>
      <c r="C5" s="18"/>
      <c r="D5" s="18"/>
      <c r="E5" s="18"/>
      <c r="F5" s="22">
        <v>5172085.3</v>
      </c>
      <c r="G5" s="22">
        <v>5061346.2</v>
      </c>
      <c r="H5" s="18"/>
      <c r="I5" s="18"/>
      <c r="J5" s="30" t="s">
        <v>52</v>
      </c>
      <c r="K5" s="30"/>
    </row>
    <row r="6" spans="1:13" ht="45" customHeight="1" x14ac:dyDescent="0.25">
      <c r="A6" s="26" t="s">
        <v>0</v>
      </c>
      <c r="B6" s="26" t="s">
        <v>1</v>
      </c>
      <c r="C6" s="13" t="s">
        <v>5</v>
      </c>
      <c r="D6" s="13" t="s">
        <v>6</v>
      </c>
      <c r="E6" s="13" t="s">
        <v>53</v>
      </c>
      <c r="F6" s="13" t="s">
        <v>59</v>
      </c>
      <c r="G6" s="13" t="s">
        <v>60</v>
      </c>
      <c r="H6" s="27" t="s">
        <v>61</v>
      </c>
      <c r="I6" s="27"/>
      <c r="J6" s="27" t="s">
        <v>62</v>
      </c>
      <c r="K6" s="27"/>
    </row>
    <row r="7" spans="1:13" ht="25.5" x14ac:dyDescent="0.25">
      <c r="A7" s="26"/>
      <c r="B7" s="26"/>
      <c r="C7" s="13" t="s">
        <v>2</v>
      </c>
      <c r="D7" s="13" t="s">
        <v>3</v>
      </c>
      <c r="E7" s="13" t="s">
        <v>4</v>
      </c>
      <c r="F7" s="13" t="s">
        <v>4</v>
      </c>
      <c r="G7" s="13" t="s">
        <v>4</v>
      </c>
      <c r="H7" s="13" t="s">
        <v>7</v>
      </c>
      <c r="I7" s="13" t="s">
        <v>8</v>
      </c>
      <c r="J7" s="13" t="s">
        <v>7</v>
      </c>
      <c r="K7" s="13" t="s">
        <v>8</v>
      </c>
    </row>
    <row r="8" spans="1:13" x14ac:dyDescent="0.25">
      <c r="A8" s="1">
        <v>1</v>
      </c>
      <c r="B8" s="1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3" x14ac:dyDescent="0.25">
      <c r="A9" s="2"/>
      <c r="B9" s="2" t="s">
        <v>9</v>
      </c>
      <c r="C9" s="23">
        <f>C10+C31+C49</f>
        <v>5478706.4000000004</v>
      </c>
      <c r="D9" s="23">
        <f>D10+D31+D49</f>
        <v>5954702.7100000009</v>
      </c>
      <c r="E9" s="23">
        <f>E10+E31+E49</f>
        <v>6039111</v>
      </c>
      <c r="F9" s="23">
        <f>F10+F31+F49</f>
        <v>5836585.7999999998</v>
      </c>
      <c r="G9" s="23">
        <f>G10+G31+G49</f>
        <v>5767055.5999999996</v>
      </c>
      <c r="H9" s="23">
        <f>E9-C9</f>
        <v>560404.59999999963</v>
      </c>
      <c r="I9" s="23">
        <f>E9/C9*100</f>
        <v>110.22877590228232</v>
      </c>
      <c r="J9" s="23">
        <f>E9-D9</f>
        <v>84408.289999999106</v>
      </c>
      <c r="K9" s="23">
        <f>E9/D9*100</f>
        <v>101.41750636615743</v>
      </c>
      <c r="L9" s="21"/>
      <c r="M9" s="21"/>
    </row>
    <row r="10" spans="1:13" x14ac:dyDescent="0.25">
      <c r="A10" s="3">
        <v>10000</v>
      </c>
      <c r="B10" s="4" t="s">
        <v>10</v>
      </c>
      <c r="C10" s="24">
        <f>C11+C13+C15+C20+C28</f>
        <v>1920349.4</v>
      </c>
      <c r="D10" s="9">
        <f>D11+D13+D15+D20+D28</f>
        <v>2066981.7</v>
      </c>
      <c r="E10" s="9">
        <f>E11+E13+E15+E20+E28</f>
        <v>2335304.1</v>
      </c>
      <c r="F10" s="9">
        <f>F11+F13+F15+F20+F29</f>
        <v>2340927.9</v>
      </c>
      <c r="G10" s="9">
        <f>G11+G13+G15+G20+G29</f>
        <v>2440278.1</v>
      </c>
      <c r="H10" s="10">
        <f>E10-C10</f>
        <v>414954.70000000019</v>
      </c>
      <c r="I10" s="9">
        <f t="shared" ref="I10:I53" si="0">E10/C10*100</f>
        <v>121.60829169941681</v>
      </c>
      <c r="J10" s="10">
        <f>E10-D10</f>
        <v>268322.40000000014</v>
      </c>
      <c r="K10" s="9">
        <f>E10/D10*100</f>
        <v>112.98136311511612</v>
      </c>
    </row>
    <row r="11" spans="1:13" x14ac:dyDescent="0.25">
      <c r="A11" s="3">
        <v>10100</v>
      </c>
      <c r="B11" s="5" t="s">
        <v>11</v>
      </c>
      <c r="C11" s="9">
        <f>C12</f>
        <v>1489682.4</v>
      </c>
      <c r="D11" s="9">
        <f>D12</f>
        <v>1578728.3</v>
      </c>
      <c r="E11" s="9">
        <f>E12</f>
        <v>1837291.8</v>
      </c>
      <c r="F11" s="9">
        <f t="shared" ref="F11:G11" si="1">F12</f>
        <v>1829423.7</v>
      </c>
      <c r="G11" s="9">
        <f t="shared" si="1"/>
        <v>1953043.1</v>
      </c>
      <c r="H11" s="10">
        <f t="shared" ref="H11:H55" si="2">E11-C11</f>
        <v>347609.40000000014</v>
      </c>
      <c r="I11" s="9">
        <f t="shared" si="0"/>
        <v>123.33446377563433</v>
      </c>
      <c r="J11" s="10">
        <f>E11-D11</f>
        <v>258563.5</v>
      </c>
      <c r="K11" s="9">
        <f t="shared" ref="K11:K52" si="3">E11/D11*100</f>
        <v>116.37796066618937</v>
      </c>
    </row>
    <row r="12" spans="1:13" ht="25.5" x14ac:dyDescent="0.25">
      <c r="A12" s="3">
        <v>10102</v>
      </c>
      <c r="B12" s="5" t="s">
        <v>12</v>
      </c>
      <c r="C12" s="9">
        <v>1489682.4</v>
      </c>
      <c r="D12" s="9">
        <v>1578728.3</v>
      </c>
      <c r="E12" s="9">
        <v>1837291.8</v>
      </c>
      <c r="F12" s="9">
        <v>1829423.7</v>
      </c>
      <c r="G12" s="9">
        <v>1953043.1</v>
      </c>
      <c r="H12" s="10">
        <f t="shared" si="2"/>
        <v>347609.40000000014</v>
      </c>
      <c r="I12" s="9">
        <f t="shared" si="0"/>
        <v>123.33446377563433</v>
      </c>
      <c r="J12" s="10">
        <f>E12-D12</f>
        <v>258563.5</v>
      </c>
      <c r="K12" s="9">
        <f t="shared" si="3"/>
        <v>116.37796066618937</v>
      </c>
    </row>
    <row r="13" spans="1:13" ht="51" x14ac:dyDescent="0.25">
      <c r="A13" s="3">
        <v>10300</v>
      </c>
      <c r="B13" s="5" t="s">
        <v>13</v>
      </c>
      <c r="C13" s="9">
        <f>C14</f>
        <v>18982.099999999999</v>
      </c>
      <c r="D13" s="9">
        <f>D14</f>
        <v>19869.2</v>
      </c>
      <c r="E13" s="9">
        <f>E14</f>
        <v>20682.099999999999</v>
      </c>
      <c r="F13" s="9">
        <f>F14</f>
        <v>28373.7</v>
      </c>
      <c r="G13" s="9">
        <f t="shared" ref="G13" si="4">G14</f>
        <v>29596.7</v>
      </c>
      <c r="H13" s="10">
        <f t="shared" si="2"/>
        <v>1700</v>
      </c>
      <c r="I13" s="9">
        <f t="shared" si="0"/>
        <v>108.95580573276928</v>
      </c>
      <c r="J13" s="10">
        <f t="shared" ref="J12:J54" si="5">E13-D13</f>
        <v>812.89999999999782</v>
      </c>
      <c r="K13" s="9">
        <f t="shared" si="3"/>
        <v>104.09125681960016</v>
      </c>
    </row>
    <row r="14" spans="1:13" ht="51" x14ac:dyDescent="0.25">
      <c r="A14" s="3">
        <v>10302</v>
      </c>
      <c r="B14" s="5" t="s">
        <v>14</v>
      </c>
      <c r="C14" s="9">
        <v>18982.099999999999</v>
      </c>
      <c r="D14" s="9">
        <v>19869.2</v>
      </c>
      <c r="E14" s="9">
        <v>20682.099999999999</v>
      </c>
      <c r="F14" s="9">
        <v>28373.7</v>
      </c>
      <c r="G14" s="9">
        <v>29596.7</v>
      </c>
      <c r="H14" s="10">
        <f t="shared" si="2"/>
        <v>1700</v>
      </c>
      <c r="I14" s="9">
        <f t="shared" si="0"/>
        <v>108.95580573276928</v>
      </c>
      <c r="J14" s="10">
        <f>E14-D14</f>
        <v>812.89999999999782</v>
      </c>
      <c r="K14" s="9">
        <f t="shared" si="3"/>
        <v>104.09125681960016</v>
      </c>
    </row>
    <row r="15" spans="1:13" x14ac:dyDescent="0.25">
      <c r="A15" s="3">
        <v>10500</v>
      </c>
      <c r="B15" s="5" t="s">
        <v>15</v>
      </c>
      <c r="C15" s="9">
        <f>C16+C17+C18+C19</f>
        <v>290913.8</v>
      </c>
      <c r="D15" s="9">
        <f>D16+D17+D18+D19</f>
        <v>319245</v>
      </c>
      <c r="E15" s="9">
        <f>E16+E17+E18+E19</f>
        <v>328285.90000000002</v>
      </c>
      <c r="F15" s="9">
        <f>F16+F17+F18+F19</f>
        <v>331547.59999999998</v>
      </c>
      <c r="G15" s="9">
        <f t="shared" ref="G15" si="6">G16+G17+G18+G19</f>
        <v>334940.89999999997</v>
      </c>
      <c r="H15" s="10">
        <f t="shared" si="2"/>
        <v>37372.100000000035</v>
      </c>
      <c r="I15" s="9">
        <f t="shared" si="0"/>
        <v>112.84645142306759</v>
      </c>
      <c r="J15" s="10">
        <f>E15-D15</f>
        <v>9040.9000000000233</v>
      </c>
      <c r="K15" s="9">
        <f t="shared" si="3"/>
        <v>102.83196291249668</v>
      </c>
    </row>
    <row r="16" spans="1:13" ht="38.25" x14ac:dyDescent="0.25">
      <c r="A16" s="3">
        <v>10501</v>
      </c>
      <c r="B16" s="5" t="s">
        <v>16</v>
      </c>
      <c r="C16" s="9">
        <v>280742.3</v>
      </c>
      <c r="D16" s="9">
        <v>308197</v>
      </c>
      <c r="E16" s="9">
        <v>318884</v>
      </c>
      <c r="F16" s="9">
        <v>322050.8</v>
      </c>
      <c r="G16" s="9">
        <v>325348.3</v>
      </c>
      <c r="H16" s="10">
        <f t="shared" si="2"/>
        <v>38141.700000000012</v>
      </c>
      <c r="I16" s="9">
        <f t="shared" si="0"/>
        <v>113.58601820958225</v>
      </c>
      <c r="J16" s="10">
        <f>E16-D16</f>
        <v>10687</v>
      </c>
      <c r="K16" s="9">
        <f>E16/D16*100</f>
        <v>103.46758728994767</v>
      </c>
    </row>
    <row r="17" spans="1:13" ht="38.25" x14ac:dyDescent="0.25">
      <c r="A17" s="3">
        <v>10502</v>
      </c>
      <c r="B17" s="5" t="s">
        <v>17</v>
      </c>
      <c r="C17" s="9">
        <v>241</v>
      </c>
      <c r="D17" s="9">
        <v>32</v>
      </c>
      <c r="E17" s="9">
        <v>0</v>
      </c>
      <c r="F17" s="9">
        <v>0</v>
      </c>
      <c r="G17" s="9">
        <v>0</v>
      </c>
      <c r="H17" s="10">
        <f t="shared" si="2"/>
        <v>-241</v>
      </c>
      <c r="I17" s="9">
        <f t="shared" si="0"/>
        <v>0</v>
      </c>
      <c r="J17" s="10">
        <f t="shared" si="5"/>
        <v>-32</v>
      </c>
      <c r="K17" s="9">
        <f t="shared" si="3"/>
        <v>0</v>
      </c>
    </row>
    <row r="18" spans="1:13" ht="25.5" x14ac:dyDescent="0.25">
      <c r="A18" s="3">
        <v>10503</v>
      </c>
      <c r="B18" s="5" t="s">
        <v>18</v>
      </c>
      <c r="C18" s="9">
        <v>98</v>
      </c>
      <c r="D18" s="9">
        <v>-84</v>
      </c>
      <c r="E18" s="9">
        <v>17</v>
      </c>
      <c r="F18" s="9">
        <v>18</v>
      </c>
      <c r="G18" s="9">
        <v>19</v>
      </c>
      <c r="H18" s="10">
        <f>E18-C18</f>
        <v>-81</v>
      </c>
      <c r="I18" s="9">
        <v>0</v>
      </c>
      <c r="J18" s="10">
        <f t="shared" si="5"/>
        <v>101</v>
      </c>
      <c r="K18" s="9">
        <f>E18/D18*100</f>
        <v>-20.238095238095237</v>
      </c>
      <c r="M18" s="7"/>
    </row>
    <row r="19" spans="1:13" ht="38.25" x14ac:dyDescent="0.25">
      <c r="A19" s="3">
        <v>10504</v>
      </c>
      <c r="B19" s="5" t="s">
        <v>19</v>
      </c>
      <c r="C19" s="9">
        <v>9832.5</v>
      </c>
      <c r="D19" s="9">
        <v>11100</v>
      </c>
      <c r="E19" s="9">
        <v>9384.9</v>
      </c>
      <c r="F19" s="9">
        <v>9478.7999999999993</v>
      </c>
      <c r="G19" s="9">
        <v>9573.6</v>
      </c>
      <c r="H19" s="10">
        <f t="shared" si="2"/>
        <v>-447.60000000000036</v>
      </c>
      <c r="I19" s="9">
        <f t="shared" si="0"/>
        <v>95.447749809305876</v>
      </c>
      <c r="J19" s="10">
        <f t="shared" si="5"/>
        <v>-1715.1000000000004</v>
      </c>
      <c r="K19" s="9">
        <f>E19/D19*100</f>
        <v>84.548648648648651</v>
      </c>
    </row>
    <row r="20" spans="1:13" x14ac:dyDescent="0.25">
      <c r="A20" s="3">
        <v>10600</v>
      </c>
      <c r="B20" s="5" t="s">
        <v>20</v>
      </c>
      <c r="C20" s="9">
        <f>C21+C22+C25</f>
        <v>105033.2</v>
      </c>
      <c r="D20" s="9">
        <f>D21+D22+D25</f>
        <v>121009</v>
      </c>
      <c r="E20" s="9">
        <f>E21+E22+E25</f>
        <v>121137.8</v>
      </c>
      <c r="F20" s="9">
        <f>F21+F22+F25</f>
        <v>123115.5</v>
      </c>
      <c r="G20" s="9">
        <f>G21+G22+G25</f>
        <v>93945.3</v>
      </c>
      <c r="H20" s="10">
        <f t="shared" si="2"/>
        <v>16104.600000000006</v>
      </c>
      <c r="I20" s="9">
        <f t="shared" si="0"/>
        <v>115.33286617945564</v>
      </c>
      <c r="J20" s="10">
        <f t="shared" si="5"/>
        <v>128.80000000000291</v>
      </c>
      <c r="K20" s="9">
        <f>E20/D20*100</f>
        <v>100.10643836408863</v>
      </c>
    </row>
    <row r="21" spans="1:13" ht="25.5" x14ac:dyDescent="0.25">
      <c r="A21" s="3">
        <v>10601</v>
      </c>
      <c r="B21" s="5" t="s">
        <v>21</v>
      </c>
      <c r="C21" s="9">
        <v>28015.8</v>
      </c>
      <c r="D21" s="9">
        <v>34283.5</v>
      </c>
      <c r="E21" s="9">
        <v>34626.300000000003</v>
      </c>
      <c r="F21" s="9">
        <v>34972.6</v>
      </c>
      <c r="G21" s="9">
        <v>35322.300000000003</v>
      </c>
      <c r="H21" s="10">
        <f>E21-C21</f>
        <v>6610.5000000000036</v>
      </c>
      <c r="I21" s="9">
        <f>E21/C21*100</f>
        <v>123.595613903583</v>
      </c>
      <c r="J21" s="10">
        <f>E21-D21</f>
        <v>342.80000000000291</v>
      </c>
      <c r="K21" s="9">
        <f>E21/D21*100</f>
        <v>100.99989791007337</v>
      </c>
    </row>
    <row r="22" spans="1:13" x14ac:dyDescent="0.25">
      <c r="A22" s="3">
        <v>10604</v>
      </c>
      <c r="B22" s="5" t="s">
        <v>22</v>
      </c>
      <c r="C22" s="9">
        <f>C23+C24</f>
        <v>24358.6</v>
      </c>
      <c r="D22" s="9">
        <f>D23+D24</f>
        <v>24527.200000000001</v>
      </c>
      <c r="E22" s="9">
        <f>E23+E24</f>
        <v>26452.3</v>
      </c>
      <c r="F22" s="9">
        <f t="shared" ref="F22:G22" si="7">F23+F24</f>
        <v>28022.3</v>
      </c>
      <c r="G22" s="9">
        <f t="shared" si="7"/>
        <v>28500</v>
      </c>
      <c r="H22" s="10">
        <f t="shared" si="2"/>
        <v>2093.7000000000007</v>
      </c>
      <c r="I22" s="9">
        <f t="shared" si="0"/>
        <v>108.5953215702052</v>
      </c>
      <c r="J22" s="10">
        <f t="shared" si="5"/>
        <v>1925.0999999999985</v>
      </c>
      <c r="K22" s="9">
        <f t="shared" si="3"/>
        <v>107.84883720930232</v>
      </c>
    </row>
    <row r="23" spans="1:13" ht="25.5" x14ac:dyDescent="0.25">
      <c r="A23" s="3">
        <v>10604</v>
      </c>
      <c r="B23" s="5" t="s">
        <v>23</v>
      </c>
      <c r="C23" s="9">
        <v>9538.2000000000007</v>
      </c>
      <c r="D23" s="9">
        <v>10108.1</v>
      </c>
      <c r="E23" s="9">
        <v>11000</v>
      </c>
      <c r="F23" s="9">
        <v>11000</v>
      </c>
      <c r="G23" s="9">
        <v>11000</v>
      </c>
      <c r="H23" s="10">
        <f t="shared" si="2"/>
        <v>1461.7999999999993</v>
      </c>
      <c r="I23" s="9">
        <f t="shared" si="0"/>
        <v>115.32574280262521</v>
      </c>
      <c r="J23" s="10">
        <f t="shared" si="5"/>
        <v>891.89999999999964</v>
      </c>
      <c r="K23" s="9">
        <f t="shared" si="3"/>
        <v>108.82361670343586</v>
      </c>
    </row>
    <row r="24" spans="1:13" ht="25.5" x14ac:dyDescent="0.25">
      <c r="A24" s="3">
        <v>10604</v>
      </c>
      <c r="B24" s="5" t="s">
        <v>24</v>
      </c>
      <c r="C24" s="9">
        <v>14820.4</v>
      </c>
      <c r="D24" s="9">
        <v>14419.1</v>
      </c>
      <c r="E24" s="9">
        <v>15452.3</v>
      </c>
      <c r="F24" s="9">
        <v>17022.3</v>
      </c>
      <c r="G24" s="9">
        <v>17500</v>
      </c>
      <c r="H24" s="10">
        <f t="shared" si="2"/>
        <v>631.89999999999964</v>
      </c>
      <c r="I24" s="9">
        <f t="shared" si="0"/>
        <v>104.26371757847291</v>
      </c>
      <c r="J24" s="10">
        <f t="shared" si="5"/>
        <v>1033.1999999999989</v>
      </c>
      <c r="K24" s="9">
        <f t="shared" si="3"/>
        <v>107.16549576603254</v>
      </c>
    </row>
    <row r="25" spans="1:13" x14ac:dyDescent="0.25">
      <c r="A25" s="3">
        <v>10606</v>
      </c>
      <c r="B25" s="5" t="s">
        <v>25</v>
      </c>
      <c r="C25" s="9">
        <f>C26+C27</f>
        <v>52658.8</v>
      </c>
      <c r="D25" s="9">
        <f>D26+D27</f>
        <v>62198.3</v>
      </c>
      <c r="E25" s="9">
        <f t="shared" ref="E25:G25" si="8">E26+E27</f>
        <v>60059.199999999997</v>
      </c>
      <c r="F25" s="9">
        <f t="shared" si="8"/>
        <v>60120.6</v>
      </c>
      <c r="G25" s="9">
        <f t="shared" si="8"/>
        <v>30123</v>
      </c>
      <c r="H25" s="10">
        <f t="shared" si="2"/>
        <v>7400.3999999999942</v>
      </c>
      <c r="I25" s="9">
        <f t="shared" si="0"/>
        <v>114.05349153417852</v>
      </c>
      <c r="J25" s="10">
        <f t="shared" si="5"/>
        <v>-2139.1000000000058</v>
      </c>
      <c r="K25" s="9">
        <f t="shared" si="3"/>
        <v>96.560838479508277</v>
      </c>
    </row>
    <row r="26" spans="1:13" ht="63.75" x14ac:dyDescent="0.25">
      <c r="A26" s="3">
        <v>10606</v>
      </c>
      <c r="B26" s="5" t="s">
        <v>26</v>
      </c>
      <c r="C26" s="9">
        <v>46290.3</v>
      </c>
      <c r="D26" s="9">
        <v>56113</v>
      </c>
      <c r="E26" s="9">
        <v>53913</v>
      </c>
      <c r="F26" s="9">
        <v>53913</v>
      </c>
      <c r="G26" s="9">
        <v>23913</v>
      </c>
      <c r="H26" s="10">
        <f t="shared" si="2"/>
        <v>7622.6999999999971</v>
      </c>
      <c r="I26" s="9">
        <f t="shared" si="0"/>
        <v>116.46716482718841</v>
      </c>
      <c r="J26" s="10">
        <f t="shared" si="5"/>
        <v>-2200</v>
      </c>
      <c r="K26" s="9">
        <f t="shared" si="3"/>
        <v>96.079339903409192</v>
      </c>
    </row>
    <row r="27" spans="1:13" ht="51" x14ac:dyDescent="0.25">
      <c r="A27" s="3">
        <v>10606</v>
      </c>
      <c r="B27" s="5" t="s">
        <v>27</v>
      </c>
      <c r="C27" s="9">
        <v>6368.5</v>
      </c>
      <c r="D27" s="9">
        <v>6085.3</v>
      </c>
      <c r="E27" s="9">
        <v>6146.2</v>
      </c>
      <c r="F27" s="9">
        <v>6207.6</v>
      </c>
      <c r="G27" s="9">
        <v>6210</v>
      </c>
      <c r="H27" s="10">
        <f t="shared" si="2"/>
        <v>-222.30000000000018</v>
      </c>
      <c r="I27" s="9">
        <f t="shared" si="0"/>
        <v>96.509382115097736</v>
      </c>
      <c r="J27" s="10">
        <f t="shared" si="5"/>
        <v>60.899999999999636</v>
      </c>
      <c r="K27" s="9">
        <f t="shared" si="3"/>
        <v>101.00077235304749</v>
      </c>
    </row>
    <row r="28" spans="1:13" x14ac:dyDescent="0.25">
      <c r="A28" s="3">
        <v>10800</v>
      </c>
      <c r="B28" s="5" t="s">
        <v>28</v>
      </c>
      <c r="C28" s="11">
        <f>C29+C30</f>
        <v>15737.9</v>
      </c>
      <c r="D28" s="11">
        <f>D29+D30</f>
        <v>28130.2</v>
      </c>
      <c r="E28" s="11">
        <f t="shared" ref="E28:J28" si="9">E29+E30</f>
        <v>27906.5</v>
      </c>
      <c r="F28" s="11">
        <f>F29+F30</f>
        <v>28467.4</v>
      </c>
      <c r="G28" s="11">
        <f t="shared" ref="G28" si="10">G29+G30</f>
        <v>28752.1</v>
      </c>
      <c r="H28" s="11">
        <f t="shared" si="9"/>
        <v>12168.6</v>
      </c>
      <c r="I28" s="9">
        <f t="shared" si="0"/>
        <v>177.32035404977793</v>
      </c>
      <c r="J28" s="11">
        <f t="shared" si="9"/>
        <v>-223.70000000000073</v>
      </c>
      <c r="K28" s="9">
        <f t="shared" si="3"/>
        <v>99.20476925155171</v>
      </c>
    </row>
    <row r="29" spans="1:13" ht="51" x14ac:dyDescent="0.25">
      <c r="A29" s="3">
        <v>10803</v>
      </c>
      <c r="B29" s="5" t="s">
        <v>29</v>
      </c>
      <c r="C29" s="9">
        <v>15737.9</v>
      </c>
      <c r="D29" s="9">
        <v>28130.2</v>
      </c>
      <c r="E29" s="9">
        <v>27906.5</v>
      </c>
      <c r="F29" s="11">
        <v>28467.4</v>
      </c>
      <c r="G29" s="11">
        <v>28752.1</v>
      </c>
      <c r="H29" s="10">
        <f t="shared" si="2"/>
        <v>12168.6</v>
      </c>
      <c r="I29" s="9">
        <f t="shared" si="0"/>
        <v>177.32035404977793</v>
      </c>
      <c r="J29" s="10">
        <f t="shared" si="5"/>
        <v>-223.70000000000073</v>
      </c>
      <c r="K29" s="9">
        <f t="shared" si="3"/>
        <v>99.20476925155171</v>
      </c>
    </row>
    <row r="30" spans="1:13" s="18" customFormat="1" ht="76.5" x14ac:dyDescent="0.25">
      <c r="A30" s="19">
        <v>10807</v>
      </c>
      <c r="B30" s="20" t="s">
        <v>57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0">
        <f t="shared" si="2"/>
        <v>0</v>
      </c>
      <c r="I30" s="9">
        <v>0</v>
      </c>
      <c r="J30" s="10">
        <v>0</v>
      </c>
      <c r="K30" s="9">
        <v>0</v>
      </c>
    </row>
    <row r="31" spans="1:13" x14ac:dyDescent="0.25">
      <c r="A31" s="6"/>
      <c r="B31" s="5" t="s">
        <v>30</v>
      </c>
      <c r="C31" s="9">
        <f>C32+C36+C38+C41+C45+C46</f>
        <v>405373.6</v>
      </c>
      <c r="D31" s="9">
        <f>D32+D36+D38+D41+D45+D46</f>
        <v>328414.5</v>
      </c>
      <c r="E31" s="9">
        <f>E32+E36+E38+E41+E45+E46</f>
        <v>255470.4</v>
      </c>
      <c r="F31" s="9">
        <f t="shared" ref="F31:G31" si="11">F32+F36+F38+F41+F45+F46</f>
        <v>245365.9</v>
      </c>
      <c r="G31" s="9">
        <f t="shared" si="11"/>
        <v>241870.4</v>
      </c>
      <c r="H31" s="9">
        <f>H32+H36+H38+H41+H45+H46+H33</f>
        <v>-149651.29999999999</v>
      </c>
      <c r="I31" s="9">
        <f>I32++I38+I41+I45+I46</f>
        <v>465.64226116682022</v>
      </c>
      <c r="J31" s="9">
        <f>E31-D31</f>
        <v>-72944.100000000006</v>
      </c>
      <c r="K31" s="9">
        <f>E31/D31*100</f>
        <v>77.789013578876691</v>
      </c>
    </row>
    <row r="32" spans="1:13" ht="51" x14ac:dyDescent="0.25">
      <c r="A32" s="3">
        <v>11100</v>
      </c>
      <c r="B32" s="5" t="s">
        <v>31</v>
      </c>
      <c r="C32" s="9">
        <f>C34+C35+C33</f>
        <v>252126.1</v>
      </c>
      <c r="D32" s="9">
        <f>D34+D35+D33</f>
        <v>211912.8</v>
      </c>
      <c r="E32" s="9">
        <f>E34+E35+E33</f>
        <v>180245</v>
      </c>
      <c r="F32" s="9">
        <f t="shared" ref="F32:H32" si="12">F34+F35+F33</f>
        <v>179745</v>
      </c>
      <c r="G32" s="9">
        <f t="shared" si="12"/>
        <v>179745</v>
      </c>
      <c r="H32" s="9">
        <f t="shared" si="12"/>
        <v>-71802.600000000006</v>
      </c>
      <c r="I32" s="9">
        <f t="shared" si="0"/>
        <v>71.490020271602191</v>
      </c>
      <c r="J32" s="10">
        <f>E32-D32</f>
        <v>-31667.799999999988</v>
      </c>
      <c r="K32" s="9">
        <f>E32/D32*100</f>
        <v>85.056211800325414</v>
      </c>
    </row>
    <row r="33" spans="1:11" ht="127.5" x14ac:dyDescent="0.25">
      <c r="A33" s="3">
        <v>11101</v>
      </c>
      <c r="B33" s="5" t="s">
        <v>56</v>
      </c>
      <c r="C33" s="9">
        <v>78.5</v>
      </c>
      <c r="D33" s="9">
        <v>66</v>
      </c>
      <c r="E33" s="9">
        <v>0</v>
      </c>
      <c r="F33" s="9">
        <v>0</v>
      </c>
      <c r="G33" s="9">
        <v>0</v>
      </c>
      <c r="H33" s="10">
        <v>0</v>
      </c>
      <c r="I33" s="9">
        <v>0</v>
      </c>
      <c r="J33" s="10">
        <f t="shared" si="5"/>
        <v>-66</v>
      </c>
      <c r="K33" s="9">
        <v>0</v>
      </c>
    </row>
    <row r="34" spans="1:11" ht="153" x14ac:dyDescent="0.25">
      <c r="A34" s="3">
        <v>11105</v>
      </c>
      <c r="B34" s="5" t="s">
        <v>32</v>
      </c>
      <c r="C34" s="9">
        <v>247315.5</v>
      </c>
      <c r="D34" s="9">
        <v>206400</v>
      </c>
      <c r="E34" s="9">
        <v>175000</v>
      </c>
      <c r="F34" s="9">
        <v>174500</v>
      </c>
      <c r="G34" s="9">
        <v>174500</v>
      </c>
      <c r="H34" s="10">
        <f t="shared" si="2"/>
        <v>-72315.5</v>
      </c>
      <c r="I34" s="9">
        <f t="shared" si="0"/>
        <v>70.759818935731886</v>
      </c>
      <c r="J34" s="10">
        <f t="shared" si="5"/>
        <v>-31400</v>
      </c>
      <c r="K34" s="9">
        <f t="shared" si="3"/>
        <v>84.786821705426348</v>
      </c>
    </row>
    <row r="35" spans="1:11" ht="153" x14ac:dyDescent="0.25">
      <c r="A35" s="3">
        <v>11109</v>
      </c>
      <c r="B35" s="5" t="s">
        <v>33</v>
      </c>
      <c r="C35" s="9">
        <v>4732.1000000000004</v>
      </c>
      <c r="D35" s="9">
        <v>5446.8</v>
      </c>
      <c r="E35" s="9">
        <v>5245</v>
      </c>
      <c r="F35" s="9">
        <v>5245</v>
      </c>
      <c r="G35" s="9">
        <v>5245</v>
      </c>
      <c r="H35" s="10">
        <f t="shared" si="2"/>
        <v>512.89999999999964</v>
      </c>
      <c r="I35" s="9">
        <f t="shared" si="0"/>
        <v>110.83873967160456</v>
      </c>
      <c r="J35" s="10">
        <f t="shared" si="5"/>
        <v>-201.80000000000018</v>
      </c>
      <c r="K35" s="9">
        <f t="shared" si="3"/>
        <v>96.295072336050524</v>
      </c>
    </row>
    <row r="36" spans="1:11" ht="25.5" x14ac:dyDescent="0.25">
      <c r="A36" s="3">
        <v>11200</v>
      </c>
      <c r="B36" s="5" t="s">
        <v>34</v>
      </c>
      <c r="C36" s="9">
        <f>C37</f>
        <v>3652</v>
      </c>
      <c r="D36" s="9">
        <f>D37</f>
        <v>1628.9</v>
      </c>
      <c r="E36" s="11">
        <f>E37</f>
        <v>0</v>
      </c>
      <c r="F36" s="9">
        <f t="shared" ref="F36:H36" si="13">F37</f>
        <v>0</v>
      </c>
      <c r="G36" s="9">
        <f t="shared" si="13"/>
        <v>0</v>
      </c>
      <c r="H36" s="9">
        <f t="shared" si="13"/>
        <v>-3652</v>
      </c>
      <c r="I36" s="9">
        <f t="shared" si="0"/>
        <v>0</v>
      </c>
      <c r="J36" s="10">
        <f t="shared" si="5"/>
        <v>-1628.9</v>
      </c>
      <c r="K36" s="9">
        <f t="shared" si="3"/>
        <v>0</v>
      </c>
    </row>
    <row r="37" spans="1:11" ht="38.25" x14ac:dyDescent="0.25">
      <c r="A37" s="3">
        <v>11201</v>
      </c>
      <c r="B37" s="5" t="s">
        <v>35</v>
      </c>
      <c r="C37" s="9">
        <v>3652</v>
      </c>
      <c r="D37" s="9">
        <v>1628.9</v>
      </c>
      <c r="E37" s="11">
        <v>0</v>
      </c>
      <c r="F37" s="9">
        <v>0</v>
      </c>
      <c r="G37" s="9">
        <v>0</v>
      </c>
      <c r="H37" s="10">
        <f t="shared" si="2"/>
        <v>-3652</v>
      </c>
      <c r="I37" s="9">
        <f t="shared" si="0"/>
        <v>0</v>
      </c>
      <c r="J37" s="10">
        <f t="shared" si="5"/>
        <v>-1628.9</v>
      </c>
      <c r="K37" s="9">
        <f t="shared" si="3"/>
        <v>0</v>
      </c>
    </row>
    <row r="38" spans="1:11" ht="38.25" x14ac:dyDescent="0.25">
      <c r="A38" s="3">
        <v>11300</v>
      </c>
      <c r="B38" s="5" t="s">
        <v>36</v>
      </c>
      <c r="C38" s="9">
        <f>C39+C40</f>
        <v>6813.2</v>
      </c>
      <c r="D38" s="9">
        <f>D39+D40</f>
        <v>1601.5</v>
      </c>
      <c r="E38" s="11">
        <f>E39+E40</f>
        <v>300</v>
      </c>
      <c r="F38" s="9">
        <f t="shared" ref="F38:I38" si="14">F39+F40</f>
        <v>300</v>
      </c>
      <c r="G38" s="9">
        <f t="shared" si="14"/>
        <v>300</v>
      </c>
      <c r="H38" s="9">
        <f t="shared" si="14"/>
        <v>-6339.8</v>
      </c>
      <c r="I38" s="9">
        <f t="shared" si="14"/>
        <v>4.5182083797704751</v>
      </c>
      <c r="J38" s="9">
        <f>E38-D38</f>
        <v>-1301.5</v>
      </c>
      <c r="K38" s="9">
        <f t="shared" si="3"/>
        <v>18.732438339057133</v>
      </c>
    </row>
    <row r="39" spans="1:11" ht="25.5" x14ac:dyDescent="0.25">
      <c r="A39" s="3">
        <v>11301</v>
      </c>
      <c r="B39" s="5" t="s">
        <v>54</v>
      </c>
      <c r="C39" s="9">
        <v>173.4</v>
      </c>
      <c r="D39" s="9">
        <v>36.5</v>
      </c>
      <c r="E39" s="9">
        <v>0</v>
      </c>
      <c r="F39" s="9">
        <v>0</v>
      </c>
      <c r="G39" s="9">
        <v>0</v>
      </c>
      <c r="H39" s="10">
        <v>0</v>
      </c>
      <c r="I39" s="10">
        <v>0</v>
      </c>
      <c r="J39" s="9">
        <f>E39-D39</f>
        <v>-36.5</v>
      </c>
      <c r="K39" s="9">
        <f t="shared" si="3"/>
        <v>0</v>
      </c>
    </row>
    <row r="40" spans="1:11" ht="25.5" x14ac:dyDescent="0.25">
      <c r="A40" s="3">
        <v>11302</v>
      </c>
      <c r="B40" s="5" t="s">
        <v>37</v>
      </c>
      <c r="C40" s="9">
        <v>6639.8</v>
      </c>
      <c r="D40" s="9">
        <v>1565</v>
      </c>
      <c r="E40" s="25">
        <v>300</v>
      </c>
      <c r="F40" s="25">
        <v>300</v>
      </c>
      <c r="G40" s="25">
        <v>300</v>
      </c>
      <c r="H40" s="10">
        <f t="shared" si="2"/>
        <v>-6339.8</v>
      </c>
      <c r="I40" s="9">
        <f t="shared" si="0"/>
        <v>4.5182083797704751</v>
      </c>
      <c r="J40" s="10">
        <f>E40-D40</f>
        <v>-1265</v>
      </c>
      <c r="K40" s="9">
        <f t="shared" si="3"/>
        <v>19.169329073482427</v>
      </c>
    </row>
    <row r="41" spans="1:11" ht="38.25" x14ac:dyDescent="0.25">
      <c r="A41" s="3">
        <v>11400</v>
      </c>
      <c r="B41" s="5" t="s">
        <v>38</v>
      </c>
      <c r="C41" s="9">
        <f>C42+C43+C44</f>
        <v>137523.09999999998</v>
      </c>
      <c r="D41" s="9">
        <f>D42+D43+D44</f>
        <v>97446.399999999994</v>
      </c>
      <c r="E41" s="9">
        <f>E42+E43+E44</f>
        <v>56500</v>
      </c>
      <c r="F41" s="9">
        <f>F42+F43+F44</f>
        <v>46900</v>
      </c>
      <c r="G41" s="9">
        <f t="shared" ref="G41" si="15">G42+G43+G44</f>
        <v>43400</v>
      </c>
      <c r="H41" s="10">
        <f t="shared" si="2"/>
        <v>-81023.099999999977</v>
      </c>
      <c r="I41" s="9">
        <f t="shared" si="0"/>
        <v>41.084006977736834</v>
      </c>
      <c r="J41" s="10">
        <f t="shared" si="5"/>
        <v>-40946.399999999994</v>
      </c>
      <c r="K41" s="9">
        <f t="shared" si="3"/>
        <v>57.980592407723627</v>
      </c>
    </row>
    <row r="42" spans="1:11" x14ac:dyDescent="0.25">
      <c r="A42" s="3">
        <v>11401</v>
      </c>
      <c r="B42" s="5" t="s">
        <v>39</v>
      </c>
      <c r="C42" s="9">
        <v>67846.8</v>
      </c>
      <c r="D42" s="9">
        <v>65500</v>
      </c>
      <c r="E42" s="9">
        <v>50000</v>
      </c>
      <c r="F42" s="9">
        <v>45500</v>
      </c>
      <c r="G42" s="9">
        <v>42000</v>
      </c>
      <c r="H42" s="10">
        <f t="shared" si="2"/>
        <v>-17846.800000000003</v>
      </c>
      <c r="I42" s="9">
        <f t="shared" si="0"/>
        <v>73.695443263352132</v>
      </c>
      <c r="J42" s="10">
        <f>E42-D42</f>
        <v>-15500</v>
      </c>
      <c r="K42" s="9">
        <f t="shared" si="3"/>
        <v>76.335877862595424</v>
      </c>
    </row>
    <row r="43" spans="1:11" ht="140.25" x14ac:dyDescent="0.25">
      <c r="A43" s="3">
        <v>11402</v>
      </c>
      <c r="B43" s="5" t="s">
        <v>40</v>
      </c>
      <c r="C43" s="9">
        <v>64805</v>
      </c>
      <c r="D43" s="9">
        <v>22446.400000000001</v>
      </c>
      <c r="E43" s="9">
        <v>6500</v>
      </c>
      <c r="F43" s="9">
        <v>1400</v>
      </c>
      <c r="G43" s="9">
        <v>1400</v>
      </c>
      <c r="H43" s="10">
        <f t="shared" si="2"/>
        <v>-58305</v>
      </c>
      <c r="I43" s="9">
        <f t="shared" si="0"/>
        <v>10.030090270812437</v>
      </c>
      <c r="J43" s="10">
        <f>E43-D43</f>
        <v>-15946.400000000001</v>
      </c>
      <c r="K43" s="9">
        <f t="shared" si="3"/>
        <v>28.957872977403948</v>
      </c>
    </row>
    <row r="44" spans="1:11" ht="89.25" x14ac:dyDescent="0.25">
      <c r="A44" s="3">
        <v>11406</v>
      </c>
      <c r="B44" s="5" t="s">
        <v>41</v>
      </c>
      <c r="C44" s="9">
        <v>4871.3</v>
      </c>
      <c r="D44" s="9">
        <v>9500</v>
      </c>
      <c r="E44" s="9">
        <v>0</v>
      </c>
      <c r="F44" s="9">
        <v>0</v>
      </c>
      <c r="G44" s="9">
        <v>0</v>
      </c>
      <c r="H44" s="10">
        <f t="shared" si="2"/>
        <v>-4871.3</v>
      </c>
      <c r="I44" s="9">
        <f t="shared" si="0"/>
        <v>0</v>
      </c>
      <c r="J44" s="10">
        <f>E44-D44</f>
        <v>-9500</v>
      </c>
      <c r="K44" s="9">
        <f t="shared" si="3"/>
        <v>0</v>
      </c>
    </row>
    <row r="45" spans="1:11" ht="25.5" x14ac:dyDescent="0.25">
      <c r="A45" s="3">
        <v>11600</v>
      </c>
      <c r="B45" s="5" t="s">
        <v>42</v>
      </c>
      <c r="C45" s="9">
        <v>5286.3</v>
      </c>
      <c r="D45" s="9">
        <v>14039</v>
      </c>
      <c r="E45" s="9">
        <v>18425.400000000001</v>
      </c>
      <c r="F45" s="9">
        <v>18420.900000000001</v>
      </c>
      <c r="G45" s="9">
        <v>18425.400000000001</v>
      </c>
      <c r="H45" s="10">
        <f t="shared" si="2"/>
        <v>13139.100000000002</v>
      </c>
      <c r="I45" s="9">
        <f t="shared" si="0"/>
        <v>348.55002553771072</v>
      </c>
      <c r="J45" s="10">
        <f t="shared" si="5"/>
        <v>4386.4000000000015</v>
      </c>
      <c r="K45" s="9">
        <f t="shared" si="3"/>
        <v>131.24439062611296</v>
      </c>
    </row>
    <row r="46" spans="1:11" x14ac:dyDescent="0.25">
      <c r="A46" s="3">
        <v>11700</v>
      </c>
      <c r="B46" s="5" t="s">
        <v>43</v>
      </c>
      <c r="C46" s="10">
        <f>C47+C48</f>
        <v>-27.1</v>
      </c>
      <c r="D46" s="10">
        <f>D47+D48</f>
        <v>1785.9</v>
      </c>
      <c r="E46" s="10">
        <f t="shared" ref="E46:H46" si="16">E47+E48</f>
        <v>0</v>
      </c>
      <c r="F46" s="10">
        <f t="shared" si="16"/>
        <v>0</v>
      </c>
      <c r="G46" s="10">
        <f t="shared" si="16"/>
        <v>0</v>
      </c>
      <c r="H46" s="10">
        <f t="shared" si="16"/>
        <v>27.1</v>
      </c>
      <c r="I46" s="9">
        <f t="shared" si="0"/>
        <v>0</v>
      </c>
      <c r="J46" s="10">
        <f t="shared" si="5"/>
        <v>-1785.9</v>
      </c>
      <c r="K46" s="9">
        <v>0</v>
      </c>
    </row>
    <row r="47" spans="1:11" x14ac:dyDescent="0.25">
      <c r="A47" s="3">
        <v>11705</v>
      </c>
      <c r="B47" s="5" t="s">
        <v>43</v>
      </c>
      <c r="C47" s="10">
        <v>-27.1</v>
      </c>
      <c r="D47" s="9">
        <v>61.5</v>
      </c>
      <c r="E47" s="9">
        <v>0</v>
      </c>
      <c r="F47" s="9">
        <v>0</v>
      </c>
      <c r="G47" s="9">
        <v>0</v>
      </c>
      <c r="H47" s="10">
        <f t="shared" si="2"/>
        <v>27.1</v>
      </c>
      <c r="I47" s="9">
        <f t="shared" si="0"/>
        <v>0</v>
      </c>
      <c r="J47" s="10">
        <f t="shared" si="5"/>
        <v>-61.5</v>
      </c>
      <c r="K47" s="9">
        <v>0</v>
      </c>
    </row>
    <row r="48" spans="1:11" ht="38.25" x14ac:dyDescent="0.25">
      <c r="A48" s="3">
        <v>11715</v>
      </c>
      <c r="B48" s="5" t="s">
        <v>51</v>
      </c>
      <c r="C48" s="10">
        <v>0</v>
      </c>
      <c r="D48" s="9">
        <v>1724.4</v>
      </c>
      <c r="E48" s="9">
        <v>0</v>
      </c>
      <c r="F48" s="9">
        <v>0</v>
      </c>
      <c r="G48" s="9">
        <v>0</v>
      </c>
      <c r="H48" s="10">
        <f>E48-C48</f>
        <v>0</v>
      </c>
      <c r="I48" s="9">
        <v>0</v>
      </c>
      <c r="J48" s="10">
        <f>E48-D48</f>
        <v>-1724.4</v>
      </c>
      <c r="K48" s="9">
        <v>0</v>
      </c>
    </row>
    <row r="49" spans="1:11" ht="25.5" x14ac:dyDescent="0.25">
      <c r="A49" s="3">
        <v>20000</v>
      </c>
      <c r="B49" s="5" t="s">
        <v>44</v>
      </c>
      <c r="C49" s="9">
        <f>C50+C51+C52+C53+C55+C56+C54</f>
        <v>3152983.4</v>
      </c>
      <c r="D49" s="9">
        <f>D50+D51+D52+D53+D55+D56+D54</f>
        <v>3559306.5100000002</v>
      </c>
      <c r="E49" s="9">
        <f>E50+E51+E52+E53+E55+E56+E54</f>
        <v>3448336.5</v>
      </c>
      <c r="F49" s="9">
        <f>F50+F51+F52+F53+F55+F56+F54</f>
        <v>3250292</v>
      </c>
      <c r="G49" s="9">
        <f t="shared" ref="G49:H49" si="17">G50+G51+G52+G53+G55+G56+G54</f>
        <v>3084907.0999999996</v>
      </c>
      <c r="H49" s="9">
        <f t="shared" si="17"/>
        <v>295353.10000000038</v>
      </c>
      <c r="I49" s="9">
        <f t="shared" si="0"/>
        <v>109.36741690425646</v>
      </c>
      <c r="J49" s="10">
        <f t="shared" si="5"/>
        <v>-110970.01000000024</v>
      </c>
      <c r="K49" s="9">
        <f t="shared" si="3"/>
        <v>96.882257549659585</v>
      </c>
    </row>
    <row r="50" spans="1:11" x14ac:dyDescent="0.25">
      <c r="A50" s="3">
        <v>20210</v>
      </c>
      <c r="B50" s="5" t="s">
        <v>45</v>
      </c>
      <c r="C50" s="9">
        <v>586484.69999999995</v>
      </c>
      <c r="D50" s="11">
        <v>439891.9</v>
      </c>
      <c r="E50" s="9">
        <v>373375.3</v>
      </c>
      <c r="F50" s="9">
        <v>158176.6</v>
      </c>
      <c r="G50" s="9">
        <v>172806.5</v>
      </c>
      <c r="H50" s="10">
        <f t="shared" si="2"/>
        <v>-213109.39999999997</v>
      </c>
      <c r="I50" s="9">
        <f t="shared" si="0"/>
        <v>63.66326350883493</v>
      </c>
      <c r="J50" s="10">
        <f>E50-D50</f>
        <v>-66516.600000000035</v>
      </c>
      <c r="K50" s="9">
        <f t="shared" si="3"/>
        <v>84.878875923834912</v>
      </c>
    </row>
    <row r="51" spans="1:11" x14ac:dyDescent="0.25">
      <c r="A51" s="3">
        <v>20220</v>
      </c>
      <c r="B51" s="5" t="s">
        <v>46</v>
      </c>
      <c r="C51" s="24">
        <v>417175.6</v>
      </c>
      <c r="D51" s="11">
        <v>694766.2</v>
      </c>
      <c r="E51" s="9">
        <v>848620.1</v>
      </c>
      <c r="F51" s="9">
        <v>832585.9</v>
      </c>
      <c r="G51" s="9">
        <v>646661.30000000005</v>
      </c>
      <c r="H51" s="10">
        <f t="shared" si="2"/>
        <v>431444.5</v>
      </c>
      <c r="I51" s="9">
        <f t="shared" si="0"/>
        <v>203.42035823763425</v>
      </c>
      <c r="J51" s="10">
        <f>E51-D51</f>
        <v>153853.90000000002</v>
      </c>
      <c r="K51" s="9">
        <f t="shared" si="3"/>
        <v>122.14470133981763</v>
      </c>
    </row>
    <row r="52" spans="1:11" x14ac:dyDescent="0.25">
      <c r="A52" s="3">
        <v>20230</v>
      </c>
      <c r="B52" s="5" t="s">
        <v>47</v>
      </c>
      <c r="C52" s="9">
        <v>1724800.7</v>
      </c>
      <c r="D52" s="11">
        <v>1884764.5</v>
      </c>
      <c r="E52" s="9">
        <v>2149359.2000000002</v>
      </c>
      <c r="F52" s="9">
        <v>2179601</v>
      </c>
      <c r="G52" s="9">
        <v>2184832.7999999998</v>
      </c>
      <c r="H52" s="10">
        <f>E52-C52</f>
        <v>424558.50000000023</v>
      </c>
      <c r="I52" s="9">
        <f t="shared" si="0"/>
        <v>124.61493087288289</v>
      </c>
      <c r="J52" s="10">
        <f>E52-D52</f>
        <v>264594.70000000019</v>
      </c>
      <c r="K52" s="9">
        <f t="shared" si="3"/>
        <v>114.03860800646449</v>
      </c>
    </row>
    <row r="53" spans="1:11" ht="25.5" x14ac:dyDescent="0.25">
      <c r="A53" s="3">
        <v>20240</v>
      </c>
      <c r="B53" s="5" t="s">
        <v>48</v>
      </c>
      <c r="C53" s="9">
        <v>384255.1</v>
      </c>
      <c r="D53" s="11">
        <v>396526.7</v>
      </c>
      <c r="E53" s="9">
        <v>76981.899999999994</v>
      </c>
      <c r="F53" s="9">
        <v>79928.5</v>
      </c>
      <c r="G53" s="9">
        <v>80606.5</v>
      </c>
      <c r="H53" s="10">
        <f t="shared" si="2"/>
        <v>-307273.19999999995</v>
      </c>
      <c r="I53" s="9">
        <f t="shared" si="0"/>
        <v>20.034060706025762</v>
      </c>
      <c r="J53" s="10">
        <f>E53-D53</f>
        <v>-319544.80000000005</v>
      </c>
      <c r="K53" s="9">
        <f>E53/D53*100</f>
        <v>19.414052067616126</v>
      </c>
    </row>
    <row r="54" spans="1:11" ht="51" x14ac:dyDescent="0.25">
      <c r="A54" s="3">
        <v>20304</v>
      </c>
      <c r="B54" s="5" t="s">
        <v>55</v>
      </c>
      <c r="C54" s="9">
        <v>1154</v>
      </c>
      <c r="D54" s="11">
        <v>2358.6</v>
      </c>
      <c r="E54" s="9">
        <v>0</v>
      </c>
      <c r="F54" s="9">
        <v>0</v>
      </c>
      <c r="G54" s="9">
        <v>0</v>
      </c>
      <c r="H54" s="10">
        <f t="shared" si="2"/>
        <v>-1154</v>
      </c>
      <c r="I54" s="9">
        <v>0</v>
      </c>
      <c r="J54" s="10">
        <f>E54-D54</f>
        <v>-2358.6</v>
      </c>
      <c r="K54" s="9">
        <v>0</v>
      </c>
    </row>
    <row r="55" spans="1:11" ht="25.5" x14ac:dyDescent="0.25">
      <c r="A55" s="3">
        <v>20704</v>
      </c>
      <c r="B55" s="5" t="s">
        <v>49</v>
      </c>
      <c r="C55" s="9">
        <v>39113.300000000003</v>
      </c>
      <c r="D55" s="11">
        <v>140998.79999999999</v>
      </c>
      <c r="E55" s="9">
        <v>0</v>
      </c>
      <c r="F55" s="9">
        <v>0</v>
      </c>
      <c r="G55" s="9">
        <v>0</v>
      </c>
      <c r="H55" s="10">
        <f t="shared" si="2"/>
        <v>-39113.300000000003</v>
      </c>
      <c r="I55" s="9">
        <v>0</v>
      </c>
      <c r="J55" s="10">
        <f>E55-D55</f>
        <v>-140998.79999999999</v>
      </c>
      <c r="K55" s="9">
        <v>0</v>
      </c>
    </row>
    <row r="56" spans="1:11" ht="63.75" x14ac:dyDescent="0.25">
      <c r="A56" s="3">
        <v>21900</v>
      </c>
      <c r="B56" s="5" t="s">
        <v>50</v>
      </c>
      <c r="C56" s="11">
        <v>0</v>
      </c>
      <c r="D56" s="11">
        <v>-0.19</v>
      </c>
      <c r="E56" s="10">
        <v>0</v>
      </c>
      <c r="F56" s="10">
        <v>0</v>
      </c>
      <c r="G56" s="10">
        <v>0</v>
      </c>
      <c r="H56" s="10">
        <f>E56-C56</f>
        <v>0</v>
      </c>
      <c r="I56" s="9">
        <v>0</v>
      </c>
      <c r="J56" s="10">
        <f>E56-D56</f>
        <v>0.19</v>
      </c>
      <c r="K56" s="9"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9" firstPageNumber="39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2025-11-28T04:00:18Z</dcterms:modified>
</cp:coreProperties>
</file>